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600"/>
  </bookViews>
  <sheets>
    <sheet name="ЭКО_2023" sheetId="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E21" i="1" l="1"/>
  <c r="E20" i="1"/>
  <c r="E22" i="1" l="1"/>
  <c r="I18" i="1" l="1"/>
  <c r="I21" i="1"/>
  <c r="J28" i="1"/>
  <c r="L28" i="1" s="1"/>
  <c r="J27" i="1"/>
  <c r="J26" i="1"/>
  <c r="L26" i="1" s="1"/>
  <c r="J25" i="1"/>
  <c r="L25" i="1" s="1"/>
  <c r="J24" i="1"/>
  <c r="L24" i="1" s="1"/>
  <c r="J19" i="1"/>
  <c r="L19" i="1" s="1"/>
  <c r="J20" i="1"/>
  <c r="L20" i="1" s="1"/>
  <c r="J21" i="1"/>
  <c r="L21" i="1" s="1"/>
  <c r="J22" i="1"/>
  <c r="L22" i="1" s="1"/>
  <c r="J18" i="1"/>
  <c r="G29" i="1"/>
  <c r="L27" i="1"/>
  <c r="I28" i="1"/>
  <c r="I27" i="1"/>
  <c r="I26" i="1"/>
  <c r="I25" i="1"/>
  <c r="I24" i="1"/>
  <c r="I19" i="1"/>
  <c r="I20" i="1"/>
  <c r="I22" i="1"/>
  <c r="L29" i="1" l="1"/>
  <c r="F20" i="1"/>
  <c r="F26" i="1"/>
  <c r="F28" i="1"/>
  <c r="F27" i="1"/>
  <c r="F19" i="1"/>
  <c r="J29" i="1"/>
  <c r="F24" i="1"/>
  <c r="F22" i="1"/>
  <c r="F25" i="1"/>
  <c r="F21" i="1"/>
  <c r="G23" i="1"/>
  <c r="G30" i="1" s="1"/>
  <c r="J23" i="1"/>
  <c r="J30" i="1" s="1"/>
  <c r="L18" i="1"/>
  <c r="L23" i="1" s="1"/>
  <c r="I23" i="1"/>
  <c r="I29" i="1"/>
  <c r="I30" i="1" l="1"/>
  <c r="F29" i="1"/>
  <c r="L30" i="1"/>
  <c r="F18" i="1"/>
  <c r="F23" i="1" s="1"/>
  <c r="F30" i="1" l="1"/>
  <c r="E29" i="1"/>
  <c r="E23" i="1"/>
  <c r="E30" i="1" s="1"/>
</calcChain>
</file>

<file path=xl/sharedStrings.xml><?xml version="1.0" encoding="utf-8"?>
<sst xmlns="http://schemas.openxmlformats.org/spreadsheetml/2006/main" count="41" uniqueCount="33">
  <si>
    <t>Приложение № 2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</si>
  <si>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</si>
  <si>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</si>
  <si>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</si>
  <si>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</si>
  <si>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по случаям оказания экстракорпорального оплодотворения в условиях дневного стационара на 2023 год</t>
  </si>
  <si>
    <t>№ п/п</t>
  </si>
  <si>
    <t>Реестровый номер МО</t>
  </si>
  <si>
    <t>Медицинская организация</t>
  </si>
  <si>
    <t>Наименование этапов проведения ЭКО</t>
  </si>
  <si>
    <t>Плановый объем 
(случаи)</t>
  </si>
  <si>
    <t xml:space="preserve">Сумма затрат (руб.) 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</si>
  <si>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</si>
  <si>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</si>
  <si>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</si>
  <si>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</si>
  <si>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</si>
  <si>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</si>
  <si>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</si>
  <si>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</si>
  <si>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</si>
  <si>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</si>
  <si>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Приложение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</si>
  <si>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</si>
  <si>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</si>
  <si>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Тариф (руб.) с 01.01.2023 по 30.04.2023</t>
  </si>
  <si>
    <t>Тариф (руб.) с 01.05.2023 по 31.12.2023</t>
  </si>
  <si>
    <t>Всего</t>
  </si>
  <si>
    <t>Сумма затрат, рубли</t>
  </si>
  <si>
    <t>По тарифам, действующим с 01.01.2023 по 30.04.2023</t>
  </si>
  <si>
    <t>По тарифам, действующим с 01.05.2023 по 31.12.2023</t>
  </si>
  <si>
    <t>Случаи</t>
  </si>
  <si>
    <t>Кировской области от 31.10.2023 № 14/8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</si>
</sst>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sz val="12"/>
      <color rgb="FFFF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8" fillId="54" borderId="1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6" fillId="0" borderId="23" applyNumberFormat="0" applyFill="0" applyAlignment="0" applyProtection="0"/>
    <xf numFmtId="0" fontId="37" fillId="55" borderId="0" applyNumberFormat="0" applyBorder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2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4" borderId="1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5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6" borderId="24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6" borderId="24" applyNumberFormat="0" applyFont="0" applyAlignment="0" applyProtection="0"/>
    <xf numFmtId="0" fontId="45" fillId="56" borderId="2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</cellStyleXfs>
  <cellXfs count="55">
    <xf numFmtId="0" fontId="0" fillId="0" borderId="0" xfId="0"/>
    <xf numFmtId="0" fontId="17" fillId="0" borderId="0" xfId="0" applyFont="1"/>
    <xf numFmtId="3" fontId="17" fillId="0" borderId="0" xfId="0" applyNumberFormat="1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right" vertical="center"/>
    </xf>
    <xf numFmtId="0" fontId="19" fillId="0" borderId="0" xfId="0" applyFont="1" applyFill="1" applyAlignment="1">
      <alignment horizontal="left"/>
    </xf>
    <xf numFmtId="4" fontId="18" fillId="0" borderId="0" xfId="0" applyNumberFormat="1" applyFont="1" applyFill="1" applyAlignment="1">
      <alignment horizontal="right" vertical="top"/>
    </xf>
    <xf numFmtId="0" fontId="20" fillId="0" borderId="0" xfId="0" applyFont="1"/>
    <xf numFmtId="3" fontId="20" fillId="0" borderId="0" xfId="0" applyNumberFormat="1" applyFont="1" applyAlignment="1">
      <alignment wrapText="1"/>
    </xf>
    <xf numFmtId="3" fontId="18" fillId="0" borderId="0" xfId="0" applyNumberFormat="1" applyFont="1"/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4" fontId="23" fillId="0" borderId="10" xfId="0" applyNumberFormat="1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13" xfId="0" applyFont="1" applyBorder="1" applyAlignment="1">
      <alignment horizontal="center"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18" fillId="0" borderId="10" xfId="0" applyFont="1" applyBorder="1" applyAlignment="1">
      <alignment vertical="top"/>
    </xf>
    <xf numFmtId="0" fontId="18" fillId="0" borderId="0" xfId="0" applyFont="1"/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0" fontId="23" fillId="33" borderId="10" xfId="0" applyFont="1" applyFill="1" applyBorder="1" applyAlignment="1">
      <alignment vertical="top"/>
    </xf>
    <xf numFmtId="3" fontId="18" fillId="0" borderId="0" xfId="0" applyNumberFormat="1" applyFont="1" applyAlignment="1">
      <alignment wrapText="1"/>
    </xf>
    <xf numFmtId="2" fontId="17" fillId="0" borderId="0" xfId="0" applyNumberFormat="1" applyFont="1"/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/>
    </xf>
    <xf numFmtId="4" fontId="18" fillId="0" borderId="0" xfId="0" applyNumberFormat="1" applyFont="1"/>
    <xf numFmtId="0" fontId="18" fillId="0" borderId="0" xfId="0" applyFont="1" applyAlignment="1">
      <alignment wrapText="1"/>
    </xf>
    <xf numFmtId="3" fontId="23" fillId="34" borderId="10" xfId="0" applyNumberFormat="1" applyFont="1" applyFill="1" applyBorder="1" applyAlignment="1">
      <alignment vertical="top"/>
    </xf>
    <xf numFmtId="4" fontId="53" fillId="33" borderId="10" xfId="0" applyNumberFormat="1" applyFont="1" applyFill="1" applyBorder="1" applyAlignment="1">
      <alignment vertical="top"/>
    </xf>
    <xf numFmtId="4" fontId="53" fillId="34" borderId="10" xfId="0" applyNumberFormat="1" applyFont="1" applyFill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4" fontId="23" fillId="33" borderId="10" xfId="0" applyNumberFormat="1" applyFont="1" applyFill="1" applyBorder="1" applyAlignment="1">
      <alignment vertical="top"/>
    </xf>
    <xf numFmtId="4" fontId="20" fillId="0" borderId="0" xfId="0" applyNumberFormat="1" applyFont="1"/>
    <xf numFmtId="4" fontId="18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center" wrapText="1"/>
    </xf>
    <xf numFmtId="4" fontId="23" fillId="34" borderId="10" xfId="0" applyNumberFormat="1" applyFont="1" applyFill="1" applyBorder="1" applyAlignment="1">
      <alignment vertical="top"/>
    </xf>
    <xf numFmtId="4" fontId="17" fillId="0" borderId="0" xfId="0" applyNumberFormat="1" applyFont="1"/>
    <xf numFmtId="3" fontId="18" fillId="0" borderId="10" xfId="0" applyNumberFormat="1" applyFont="1" applyBorder="1" applyAlignment="1">
      <alignment vertical="top"/>
    </xf>
    <xf numFmtId="3" fontId="23" fillId="33" borderId="10" xfId="0" applyNumberFormat="1" applyFont="1" applyFill="1" applyBorder="1" applyAlignment="1">
      <alignment vertical="top"/>
    </xf>
    <xf numFmtId="0" fontId="23" fillId="0" borderId="10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8" fillId="0" borderId="10" xfId="0" applyFont="1" applyBorder="1" applyAlignment="1">
      <alignment horizontal="center" vertical="top"/>
    </xf>
    <xf numFmtId="4" fontId="23" fillId="34" borderId="10" xfId="0" applyNumberFormat="1" applyFont="1" applyFill="1" applyBorder="1" applyAlignment="1">
      <alignment horizontal="left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33"/>
  <sheetViews>
    <sheetView tabSelected="1" zoomScale="70" zoomScaleNormal="70" workbookViewId="0">
      <selection activeCell="J6" sqref="J6"/>
    </sheetView>
  </sheetViews>
  <sheetFormatPr defaultRowHeight="12" x14ac:dyDescent="0.2"/>
  <cols>
    <col min="1" max="1" width="5.7109375" style="1" customWidth="1"/>
    <col min="2" max="2" width="17.42578125" style="1" customWidth="1"/>
    <col min="3" max="3" width="36.42578125" style="1" customWidth="1"/>
    <col min="4" max="4" width="104.7109375" style="2" customWidth="1"/>
    <col min="5" max="5" width="20.28515625" style="1" customWidth="1"/>
    <col min="6" max="6" width="20.28515625" style="48" customWidth="1"/>
    <col min="7" max="12" width="20.28515625" style="1" customWidth="1"/>
    <col min="13" max="13" width="9.140625" style="1"/>
    <col min="14" max="14" width="13.28515625" style="1" customWidth="1"/>
    <col min="15" max="16384" width="9.140625" style="1"/>
  </cols>
  <sheetData>
    <row r="1" spans="1:13" s="9" customFormat="1" ht="15.75" x14ac:dyDescent="0.25">
      <c r="D1" s="10"/>
      <c r="F1" s="44"/>
      <c r="J1" s="3" t="s">
        <v>22</v>
      </c>
    </row>
    <row r="2" spans="1:13" s="9" customFormat="1" ht="33.75" customHeight="1" x14ac:dyDescent="0.25">
      <c r="D2" s="10"/>
      <c r="F2" s="44"/>
      <c r="J2" s="5" t="s">
        <v>1</v>
      </c>
    </row>
    <row r="3" spans="1:13" s="9" customFormat="1" ht="15.75" x14ac:dyDescent="0.25">
      <c r="D3" s="10"/>
      <c r="F3" s="44"/>
      <c r="J3" s="3" t="s">
        <v>23</v>
      </c>
    </row>
    <row r="4" spans="1:13" s="9" customFormat="1" ht="15.75" x14ac:dyDescent="0.25">
      <c r="D4" s="10"/>
      <c r="F4" s="44"/>
      <c r="J4" s="3" t="s">
        <v>24</v>
      </c>
    </row>
    <row r="5" spans="1:13" s="9" customFormat="1" ht="15.75" x14ac:dyDescent="0.25">
      <c r="D5" s="10"/>
      <c r="F5" s="44"/>
      <c r="J5" s="33" t="s">
        <v>32</v>
      </c>
    </row>
    <row r="6" spans="1:13" s="9" customFormat="1" ht="15.75" x14ac:dyDescent="0.25">
      <c r="D6" s="10"/>
      <c r="F6" s="44"/>
    </row>
    <row r="7" spans="1:13" s="9" customFormat="1" ht="15.75" x14ac:dyDescent="0.25">
      <c r="D7" s="10"/>
      <c r="F7" s="37"/>
      <c r="G7" s="25"/>
      <c r="H7" s="4"/>
      <c r="I7" s="4"/>
      <c r="J7" s="3" t="s">
        <v>0</v>
      </c>
    </row>
    <row r="8" spans="1:13" s="34" customFormat="1" ht="30" customHeight="1" x14ac:dyDescent="0.25">
      <c r="D8" s="35"/>
      <c r="F8" s="45"/>
      <c r="G8" s="36"/>
      <c r="H8" s="6"/>
      <c r="I8" s="6"/>
      <c r="J8" s="5" t="s">
        <v>1</v>
      </c>
    </row>
    <row r="9" spans="1:13" s="9" customFormat="1" ht="15.75" x14ac:dyDescent="0.25">
      <c r="D9" s="10"/>
      <c r="F9" s="37"/>
      <c r="G9" s="25"/>
      <c r="H9" s="4"/>
      <c r="I9" s="4"/>
      <c r="J9" s="3" t="s">
        <v>2</v>
      </c>
    </row>
    <row r="10" spans="1:13" s="9" customFormat="1" ht="15.75" x14ac:dyDescent="0.25">
      <c r="D10" s="10"/>
      <c r="F10" s="37"/>
      <c r="G10" s="25"/>
      <c r="H10" s="4"/>
      <c r="I10" s="4"/>
      <c r="J10" s="3" t="s">
        <v>3</v>
      </c>
    </row>
    <row r="11" spans="1:13" s="9" customFormat="1" ht="15.75" x14ac:dyDescent="0.25">
      <c r="D11" s="10"/>
      <c r="F11" s="37"/>
      <c r="G11" s="25"/>
      <c r="H11" s="8"/>
      <c r="I11" s="8"/>
      <c r="J11" s="7" t="s">
        <v>4</v>
      </c>
    </row>
    <row r="12" spans="1:13" s="9" customFormat="1" ht="15.75" x14ac:dyDescent="0.25">
      <c r="D12" s="10"/>
      <c r="E12" s="11"/>
      <c r="F12" s="37"/>
      <c r="G12" s="37"/>
    </row>
    <row r="13" spans="1:13" s="9" customFormat="1" ht="15.75" x14ac:dyDescent="0.25">
      <c r="D13" s="10"/>
      <c r="F13" s="44"/>
      <c r="H13" s="25"/>
      <c r="I13" s="25"/>
      <c r="J13" s="38"/>
      <c r="K13" s="25"/>
      <c r="L13" s="25"/>
      <c r="M13" s="25"/>
    </row>
    <row r="14" spans="1:13" ht="18.75" customHeight="1" x14ac:dyDescent="0.3">
      <c r="A14" s="52" t="s">
        <v>5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13"/>
    </row>
    <row r="15" spans="1:13" ht="18.75" x14ac:dyDescent="0.3">
      <c r="A15" s="12"/>
      <c r="B15" s="12"/>
      <c r="C15" s="12"/>
      <c r="D15" s="12"/>
      <c r="E15" s="12"/>
      <c r="F15" s="46"/>
      <c r="G15" s="12"/>
      <c r="H15" s="12"/>
      <c r="I15" s="12"/>
      <c r="J15" s="13"/>
      <c r="K15" s="13"/>
      <c r="L15" s="13"/>
      <c r="M15" s="13"/>
    </row>
    <row r="16" spans="1:13" s="25" customFormat="1" ht="15.75" x14ac:dyDescent="0.25">
      <c r="D16" s="31"/>
      <c r="E16" s="51" t="s">
        <v>27</v>
      </c>
      <c r="F16" s="51"/>
      <c r="G16" s="51" t="s">
        <v>29</v>
      </c>
      <c r="H16" s="51"/>
      <c r="I16" s="51"/>
      <c r="J16" s="51" t="s">
        <v>30</v>
      </c>
      <c r="K16" s="51"/>
      <c r="L16" s="51"/>
    </row>
    <row r="17" spans="1:12" s="20" customFormat="1" ht="47.25" x14ac:dyDescent="0.25">
      <c r="A17" s="14" t="s">
        <v>6</v>
      </c>
      <c r="B17" s="15" t="s">
        <v>7</v>
      </c>
      <c r="C17" s="14" t="s">
        <v>8</v>
      </c>
      <c r="D17" s="16" t="s">
        <v>9</v>
      </c>
      <c r="E17" s="17" t="s">
        <v>10</v>
      </c>
      <c r="F17" s="18" t="s">
        <v>28</v>
      </c>
      <c r="G17" s="17" t="s">
        <v>31</v>
      </c>
      <c r="H17" s="18" t="s">
        <v>25</v>
      </c>
      <c r="I17" s="18" t="s">
        <v>11</v>
      </c>
      <c r="J17" s="18" t="s">
        <v>31</v>
      </c>
      <c r="K17" s="18" t="s">
        <v>26</v>
      </c>
      <c r="L17" s="19" t="s">
        <v>11</v>
      </c>
    </row>
    <row r="18" spans="1:12" s="25" customFormat="1" ht="63" x14ac:dyDescent="0.25">
      <c r="A18" s="53">
        <v>1</v>
      </c>
      <c r="B18" s="21">
        <v>430308</v>
      </c>
      <c r="C18" s="23" t="s">
        <v>12</v>
      </c>
      <c r="D18" s="23" t="s">
        <v>13</v>
      </c>
      <c r="E18" s="24">
        <v>6</v>
      </c>
      <c r="F18" s="42">
        <f>I18+L18</f>
        <v>630594.32999999996</v>
      </c>
      <c r="G18" s="24">
        <v>1</v>
      </c>
      <c r="H18" s="42">
        <v>105781.33</v>
      </c>
      <c r="I18" s="42">
        <f>G18*H18</f>
        <v>105781.33</v>
      </c>
      <c r="J18" s="49">
        <f>E18-G18</f>
        <v>5</v>
      </c>
      <c r="K18" s="42">
        <v>104962.6</v>
      </c>
      <c r="L18" s="42">
        <f>J18*K18</f>
        <v>524813</v>
      </c>
    </row>
    <row r="19" spans="1:12" s="25" customFormat="1" ht="47.25" x14ac:dyDescent="0.25">
      <c r="A19" s="53"/>
      <c r="B19" s="26"/>
      <c r="C19" s="27"/>
      <c r="D19" s="23" t="s">
        <v>14</v>
      </c>
      <c r="E19" s="24">
        <v>4</v>
      </c>
      <c r="F19" s="42">
        <f t="shared" ref="F19:F28" si="0">I19+L19</f>
        <v>670590.56000000006</v>
      </c>
      <c r="G19" s="24">
        <v>0</v>
      </c>
      <c r="H19" s="42">
        <v>168813.08</v>
      </c>
      <c r="I19" s="42">
        <f t="shared" ref="I19:I22" si="1">G19*H19</f>
        <v>0</v>
      </c>
      <c r="J19" s="49">
        <f t="shared" ref="J19:J28" si="2">E19-G19</f>
        <v>4</v>
      </c>
      <c r="K19" s="42">
        <v>167647.64000000001</v>
      </c>
      <c r="L19" s="42">
        <f t="shared" ref="L19:L28" si="3">J19*K19</f>
        <v>670590.56000000006</v>
      </c>
    </row>
    <row r="20" spans="1:12" s="25" customFormat="1" ht="15.75" x14ac:dyDescent="0.25">
      <c r="A20" s="53"/>
      <c r="B20" s="26"/>
      <c r="C20" s="27"/>
      <c r="D20" s="23" t="s">
        <v>15</v>
      </c>
      <c r="E20" s="24">
        <f>206-55+25</f>
        <v>176</v>
      </c>
      <c r="F20" s="42">
        <f t="shared" si="0"/>
        <v>29564256.640000001</v>
      </c>
      <c r="G20" s="24">
        <v>50</v>
      </c>
      <c r="H20" s="42">
        <v>168813.08</v>
      </c>
      <c r="I20" s="42">
        <f t="shared" si="1"/>
        <v>8440654</v>
      </c>
      <c r="J20" s="49">
        <f t="shared" si="2"/>
        <v>126</v>
      </c>
      <c r="K20" s="42">
        <v>167647.64000000001</v>
      </c>
      <c r="L20" s="42">
        <f t="shared" si="3"/>
        <v>21123602.640000001</v>
      </c>
    </row>
    <row r="21" spans="1:12" s="25" customFormat="1" ht="15.75" x14ac:dyDescent="0.25">
      <c r="A21" s="53"/>
      <c r="B21" s="26"/>
      <c r="C21" s="27"/>
      <c r="D21" s="23" t="s">
        <v>16</v>
      </c>
      <c r="E21" s="24">
        <f>290+55-25</f>
        <v>320</v>
      </c>
      <c r="F21" s="42">
        <f t="shared" si="0"/>
        <v>58532221.379999995</v>
      </c>
      <c r="G21" s="24">
        <v>122</v>
      </c>
      <c r="H21" s="42">
        <v>183672.33</v>
      </c>
      <c r="I21" s="42">
        <f t="shared" si="1"/>
        <v>22408024.259999998</v>
      </c>
      <c r="J21" s="49">
        <f t="shared" si="2"/>
        <v>198</v>
      </c>
      <c r="K21" s="42">
        <v>182445.44</v>
      </c>
      <c r="L21" s="42">
        <f t="shared" si="3"/>
        <v>36124197.119999997</v>
      </c>
    </row>
    <row r="22" spans="1:12" s="25" customFormat="1" ht="31.5" x14ac:dyDescent="0.25">
      <c r="A22" s="53"/>
      <c r="B22" s="26"/>
      <c r="C22" s="27"/>
      <c r="D22" s="23" t="s">
        <v>17</v>
      </c>
      <c r="E22" s="24">
        <f>277+50</f>
        <v>327</v>
      </c>
      <c r="F22" s="42">
        <f t="shared" si="0"/>
        <v>18154898.440000001</v>
      </c>
      <c r="G22" s="24">
        <v>127</v>
      </c>
      <c r="H22" s="42">
        <v>55733.72</v>
      </c>
      <c r="I22" s="42">
        <f t="shared" si="1"/>
        <v>7078182.4400000004</v>
      </c>
      <c r="J22" s="49">
        <f t="shared" si="2"/>
        <v>200</v>
      </c>
      <c r="K22" s="42">
        <v>55383.58</v>
      </c>
      <c r="L22" s="42">
        <f t="shared" si="3"/>
        <v>11076716</v>
      </c>
    </row>
    <row r="23" spans="1:12" s="25" customFormat="1" ht="15.75" x14ac:dyDescent="0.25">
      <c r="A23" s="53"/>
      <c r="B23" s="26"/>
      <c r="C23" s="28" t="s">
        <v>18</v>
      </c>
      <c r="D23" s="29"/>
      <c r="E23" s="30">
        <f>SUM(E18:E22)</f>
        <v>833</v>
      </c>
      <c r="F23" s="43">
        <f>SUM(F18:F22)</f>
        <v>107552561.34999999</v>
      </c>
      <c r="G23" s="30">
        <f>SUM(G18:G22)</f>
        <v>300</v>
      </c>
      <c r="H23" s="43"/>
      <c r="I23" s="43">
        <f t="shared" ref="I23:J23" si="4">SUM(I18:I22)</f>
        <v>38032642.029999994</v>
      </c>
      <c r="J23" s="50">
        <f t="shared" si="4"/>
        <v>533</v>
      </c>
      <c r="K23" s="43"/>
      <c r="L23" s="43">
        <f>SUM(L18:L22)</f>
        <v>69519919.319999993</v>
      </c>
    </row>
    <row r="24" spans="1:12" s="25" customFormat="1" ht="63" x14ac:dyDescent="0.25">
      <c r="A24" s="53">
        <v>2</v>
      </c>
      <c r="B24" s="21">
        <v>430360</v>
      </c>
      <c r="C24" s="22" t="s">
        <v>19</v>
      </c>
      <c r="D24" s="23" t="s">
        <v>13</v>
      </c>
      <c r="E24" s="24">
        <v>3</v>
      </c>
      <c r="F24" s="42">
        <f t="shared" si="0"/>
        <v>316525.26</v>
      </c>
      <c r="G24" s="24">
        <v>2</v>
      </c>
      <c r="H24" s="42">
        <v>105781.33</v>
      </c>
      <c r="I24" s="42">
        <f>G24*H24</f>
        <v>211562.66</v>
      </c>
      <c r="J24" s="49">
        <f t="shared" si="2"/>
        <v>1</v>
      </c>
      <c r="K24" s="42">
        <v>104962.6</v>
      </c>
      <c r="L24" s="42">
        <f t="shared" si="3"/>
        <v>104962.6</v>
      </c>
    </row>
    <row r="25" spans="1:12" s="25" customFormat="1" ht="47.25" x14ac:dyDescent="0.25">
      <c r="A25" s="53"/>
      <c r="B25" s="26"/>
      <c r="C25" s="27"/>
      <c r="D25" s="23" t="s">
        <v>14</v>
      </c>
      <c r="E25" s="24">
        <v>0</v>
      </c>
      <c r="F25" s="42">
        <f t="shared" si="0"/>
        <v>0</v>
      </c>
      <c r="G25" s="24">
        <v>0</v>
      </c>
      <c r="H25" s="42">
        <v>168813.08</v>
      </c>
      <c r="I25" s="42">
        <f t="shared" ref="I25:I28" si="5">G25*H25</f>
        <v>0</v>
      </c>
      <c r="J25" s="49">
        <f t="shared" si="2"/>
        <v>0</v>
      </c>
      <c r="K25" s="42">
        <v>167647.64000000001</v>
      </c>
      <c r="L25" s="42">
        <f t="shared" si="3"/>
        <v>0</v>
      </c>
    </row>
    <row r="26" spans="1:12" s="25" customFormat="1" ht="15.75" x14ac:dyDescent="0.25">
      <c r="A26" s="53"/>
      <c r="B26" s="26"/>
      <c r="C26" s="27"/>
      <c r="D26" s="23" t="s">
        <v>15</v>
      </c>
      <c r="E26" s="24">
        <v>40</v>
      </c>
      <c r="F26" s="42">
        <f t="shared" si="0"/>
        <v>6719890.8799999999</v>
      </c>
      <c r="G26" s="24">
        <v>12</v>
      </c>
      <c r="H26" s="42">
        <v>168813.08</v>
      </c>
      <c r="I26" s="42">
        <f t="shared" si="5"/>
        <v>2025756.96</v>
      </c>
      <c r="J26" s="49">
        <f t="shared" si="2"/>
        <v>28</v>
      </c>
      <c r="K26" s="42">
        <v>167647.64000000001</v>
      </c>
      <c r="L26" s="42">
        <f t="shared" si="3"/>
        <v>4694133.92</v>
      </c>
    </row>
    <row r="27" spans="1:12" s="25" customFormat="1" ht="15.75" x14ac:dyDescent="0.25">
      <c r="A27" s="53"/>
      <c r="B27" s="26"/>
      <c r="C27" s="27"/>
      <c r="D27" s="23" t="s">
        <v>16</v>
      </c>
      <c r="E27" s="24">
        <v>40</v>
      </c>
      <c r="F27" s="42">
        <f t="shared" si="0"/>
        <v>7316220.9499999993</v>
      </c>
      <c r="G27" s="24">
        <v>15</v>
      </c>
      <c r="H27" s="42">
        <v>183672.33</v>
      </c>
      <c r="I27" s="42">
        <f t="shared" si="5"/>
        <v>2755084.9499999997</v>
      </c>
      <c r="J27" s="49">
        <f t="shared" si="2"/>
        <v>25</v>
      </c>
      <c r="K27" s="42">
        <v>182445.44</v>
      </c>
      <c r="L27" s="42">
        <f t="shared" si="3"/>
        <v>4561136</v>
      </c>
    </row>
    <row r="28" spans="1:12" s="25" customFormat="1" ht="31.5" x14ac:dyDescent="0.25">
      <c r="A28" s="53"/>
      <c r="B28" s="26"/>
      <c r="C28" s="27"/>
      <c r="D28" s="23" t="s">
        <v>17</v>
      </c>
      <c r="E28" s="24">
        <v>40</v>
      </c>
      <c r="F28" s="42">
        <f t="shared" si="0"/>
        <v>2221995.86</v>
      </c>
      <c r="G28" s="24">
        <v>19</v>
      </c>
      <c r="H28" s="42">
        <v>55733.72</v>
      </c>
      <c r="I28" s="42">
        <f t="shared" si="5"/>
        <v>1058940.68</v>
      </c>
      <c r="J28" s="49">
        <f t="shared" si="2"/>
        <v>21</v>
      </c>
      <c r="K28" s="42">
        <v>55383.58</v>
      </c>
      <c r="L28" s="42">
        <f t="shared" si="3"/>
        <v>1163055.18</v>
      </c>
    </row>
    <row r="29" spans="1:12" s="25" customFormat="1" ht="15.75" x14ac:dyDescent="0.25">
      <c r="A29" s="53"/>
      <c r="B29" s="26"/>
      <c r="C29" s="28" t="s">
        <v>20</v>
      </c>
      <c r="D29" s="29"/>
      <c r="E29" s="30">
        <f>SUM(E24:E28)</f>
        <v>123</v>
      </c>
      <c r="F29" s="43">
        <f>SUM(F24:F28)</f>
        <v>16574632.949999999</v>
      </c>
      <c r="G29" s="30">
        <f>SUM(G24:G28)</f>
        <v>48</v>
      </c>
      <c r="H29" s="40"/>
      <c r="I29" s="43">
        <f t="shared" ref="I29:J29" si="6">SUM(I24:I28)</f>
        <v>6051345.25</v>
      </c>
      <c r="J29" s="50">
        <f t="shared" si="6"/>
        <v>75</v>
      </c>
      <c r="K29" s="43"/>
      <c r="L29" s="43">
        <f>SUM(L24:L28)</f>
        <v>10523287.699999999</v>
      </c>
    </row>
    <row r="30" spans="1:12" s="25" customFormat="1" ht="15" customHeight="1" x14ac:dyDescent="0.25">
      <c r="A30" s="54" t="s">
        <v>21</v>
      </c>
      <c r="B30" s="54"/>
      <c r="C30" s="54"/>
      <c r="D30" s="54"/>
      <c r="E30" s="39">
        <f>E23+E29</f>
        <v>956</v>
      </c>
      <c r="F30" s="47">
        <f t="shared" ref="F30:G30" si="7">F23+F29</f>
        <v>124127194.3</v>
      </c>
      <c r="G30" s="39">
        <f t="shared" si="7"/>
        <v>348</v>
      </c>
      <c r="H30" s="41"/>
      <c r="I30" s="47">
        <f t="shared" ref="I30:J30" si="8">I23+I29</f>
        <v>44083987.279999994</v>
      </c>
      <c r="J30" s="39">
        <f t="shared" si="8"/>
        <v>608</v>
      </c>
      <c r="K30" s="47"/>
      <c r="L30" s="47">
        <f>L23+L29</f>
        <v>80043207.019999996</v>
      </c>
    </row>
    <row r="31" spans="1:12" s="25" customFormat="1" ht="15.75" x14ac:dyDescent="0.25">
      <c r="D31" s="31"/>
      <c r="F31" s="37"/>
    </row>
    <row r="33" spans="8:9" x14ac:dyDescent="0.2">
      <c r="H33" s="32"/>
      <c r="I33" s="32"/>
    </row>
  </sheetData>
  <mergeCells count="7">
    <mergeCell ref="J16:L16"/>
    <mergeCell ref="A14:L14"/>
    <mergeCell ref="A18:A23"/>
    <mergeCell ref="A24:A29"/>
    <mergeCell ref="A30:D30"/>
    <mergeCell ref="E16:F16"/>
    <mergeCell ref="G16:I16"/>
  </mergeCells>
  <pageMargins left="0.26" right="0.31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2023-05-30T13:55:37Z</cp:lastPrinted>
  <dcterms:created xsi:type="dcterms:W3CDTF">2023-05-24T11:09:14Z</dcterms:created>
  <dcterms:modified xsi:type="dcterms:W3CDTF">2023-11-02T12:16:52Z</dcterms:modified>
</cp:coreProperties>
</file>